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13_ncr:1_{FBFD07CB-657A-498D-97F2-64F1E2BD33CF}" xr6:coauthVersionLast="47" xr6:coauthVersionMax="47" xr10:uidLastSave="{00000000-0000-0000-0000-000000000000}"/>
  <bookViews>
    <workbookView xWindow="-120" yWindow="-120" windowWidth="29040" windowHeight="1584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34" i="1" s="1"/>
  <c r="H23" i="1" l="1"/>
</calcChain>
</file>

<file path=xl/sharedStrings.xml><?xml version="1.0" encoding="utf-8"?>
<sst xmlns="http://schemas.openxmlformats.org/spreadsheetml/2006/main" count="117" uniqueCount="87">
  <si>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</si>
  <si>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</si>
  <si>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</si>
  <si>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</si>
  <si>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</si>
  <si>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</si>
  <si>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</si>
  <si>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</si>
  <si>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</si>
  <si>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</si>
  <si>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</si>
  <si>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</si>
  <si>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</si>
  <si>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</si>
  <si>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</si>
  <si>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</si>
  <si>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</si>
  <si>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MON110</t>
  </si>
  <si>
    <t>SCOPE OF WORK:</t>
  </si>
  <si>
    <t>KDC36 Colonial Post Top &amp; Pole # 15 or # 16 (16' fiberglass)</t>
  </si>
  <si>
    <t>KDPOLE16 16' Black Fiberglass</t>
  </si>
  <si>
    <t>KDLUM02 Cobra-head</t>
  </si>
  <si>
    <t>KDLUM14 Washington Globe</t>
  </si>
  <si>
    <t>(LABOR ONLY)KDPOLE17 16' Fluted Fiberglass (Straightened Pole)</t>
  </si>
  <si>
    <t>Per C. Pippin</t>
  </si>
  <si>
    <t>Various</t>
  </si>
  <si>
    <t>3/16/2024 thru 3/31/2024</t>
  </si>
  <si>
    <t>240314-103</t>
  </si>
  <si>
    <t>Briardale Terrace</t>
  </si>
  <si>
    <t>07000</t>
  </si>
  <si>
    <t>Pic 3/18</t>
  </si>
  <si>
    <t>240314-112</t>
  </si>
  <si>
    <t>Serpentine Way</t>
  </si>
  <si>
    <t>12099</t>
  </si>
  <si>
    <t>240318-101</t>
  </si>
  <si>
    <t>Cherry Hill Road</t>
  </si>
  <si>
    <t>11035</t>
  </si>
  <si>
    <t>KDC40 Rectilinear &amp; Pole # 19 (30' Round Tapered Aluminum)</t>
  </si>
  <si>
    <t>Pic 3/22</t>
  </si>
  <si>
    <t>240316-106</t>
  </si>
  <si>
    <t>Cloppers Mill Drive</t>
  </si>
  <si>
    <t>71905</t>
  </si>
  <si>
    <t>Pic 3/21</t>
  </si>
  <si>
    <t>Century Boulevard</t>
  </si>
  <si>
    <t>14045</t>
  </si>
  <si>
    <t>Pic 3/27</t>
  </si>
  <si>
    <t>240315-115</t>
  </si>
  <si>
    <t>Rich Branch Drive</t>
  </si>
  <si>
    <t>14000</t>
  </si>
  <si>
    <t>240318-102</t>
  </si>
  <si>
    <t>Spring Meadows Drive</t>
  </si>
  <si>
    <t>14020</t>
  </si>
  <si>
    <t>240325-102</t>
  </si>
  <si>
    <t>Mountain Laurel Lane</t>
  </si>
  <si>
    <t>08010</t>
  </si>
  <si>
    <t>Pic 3/29</t>
  </si>
  <si>
    <t>NEW02 Replace all wires between splicebox and luminaire, paid for per light in EA</t>
  </si>
  <si>
    <t>Service and Relamping</t>
  </si>
  <si>
    <t>Various (51)</t>
  </si>
  <si>
    <t>S&amp;R01 Non-Traffic Signal Mounted(15.02)</t>
  </si>
  <si>
    <t>Various (1)</t>
  </si>
  <si>
    <t>S&amp;R02 Traffic Signal Mounted(20.39)</t>
  </si>
  <si>
    <t>LED</t>
  </si>
  <si>
    <t>REDSIDENTS INFO</t>
  </si>
  <si>
    <t>NOTES</t>
  </si>
  <si>
    <t xml:space="preserve">CBD  </t>
  </si>
  <si>
    <t>CONTROL ID</t>
  </si>
  <si>
    <t>REPORTED AS</t>
  </si>
  <si>
    <t>PIC</t>
  </si>
  <si>
    <t>NO</t>
  </si>
  <si>
    <t>Knockdown</t>
  </si>
  <si>
    <t>marea petrelles	(240) 277-1756</t>
  </si>
  <si>
    <t>Replaced_Pole_Only	03/18/2024</t>
  </si>
  <si>
    <t>Mary Buesing	3019082677	buesm@aol.com</t>
  </si>
  <si>
    <t>Replaced_Fixture_&amp;_Pole	03/18/2024</t>
  </si>
  <si>
    <t>Michael Anthony Schmidt	2404319897	michaeltrey111@aol.com</t>
  </si>
  <si>
    <t>Replaced_Fixture_&amp;_Pole	03/20/2024</t>
  </si>
  <si>
    <t>Ravie Ramnanan	240-421-8929	ravie1984@hotmail.com</t>
  </si>
  <si>
    <t>Replaced_Fixture	03/20/2024</t>
  </si>
  <si>
    <t>Outage</t>
  </si>
  <si>
    <t>Globe Broken</t>
  </si>
  <si>
    <t>enneth Bakalar	3015181065	kbakalar@gmail.com</t>
  </si>
  <si>
    <t>Replaced_Fixture_&amp;_Pole.  Fixture was still HPS 	03/27/2024</t>
  </si>
  <si>
    <t>Leaning Pole</t>
  </si>
  <si>
    <t>Larra Van Dyke	 	larravandyke@gmail.com</t>
  </si>
  <si>
    <t>stan rubin	(240) 702-3578</t>
  </si>
  <si>
    <t>Kenneth Bakalar	3015181065	kbakalar@gmail.com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</si>
</sst>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9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06">
    <xf numFmtId="0" fontId="0" fillId="0" borderId="0" xfId="0"/>
    <xf numFmtId="44" fontId="2" fillId="0" borderId="3" xfId="1" applyFont="1" applyFill="1" applyBorder="1"/>
    <xf numFmtId="0" fontId="26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/>
    <xf numFmtId="49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4" fontId="5" fillId="0" borderId="0" xfId="2" applyNumberFormat="1" applyFont="1" applyAlignment="1">
      <alignment horizontal="left" wrapText="1"/>
    </xf>
    <xf numFmtId="44" fontId="4" fillId="0" borderId="0" xfId="3" applyFont="1"/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14" fontId="6" fillId="0" borderId="0" xfId="2" applyNumberFormat="1" applyFont="1" applyAlignment="1">
      <alignment vertical="center"/>
    </xf>
    <xf numFmtId="0" fontId="4" fillId="0" borderId="0" xfId="2" applyFont="1" applyAlignment="1">
      <alignment horizontal="center"/>
    </xf>
    <xf numFmtId="0" fontId="6" fillId="33" borderId="3" xfId="2" applyFont="1" applyFill="1" applyBorder="1" applyAlignment="1">
      <alignment horizontal="center"/>
    </xf>
    <xf numFmtId="49" fontId="6" fillId="33" borderId="3" xfId="2" applyNumberFormat="1" applyFont="1" applyFill="1" applyBorder="1" applyAlignment="1">
      <alignment horizontal="center" vertical="center"/>
    </xf>
    <xf numFmtId="0" fontId="6" fillId="33" borderId="3" xfId="2" applyFont="1" applyFill="1" applyBorder="1" applyAlignment="1">
      <alignment horizontal="center" wrapText="1"/>
    </xf>
    <xf numFmtId="44" fontId="5" fillId="33" borderId="3" xfId="3" applyFont="1" applyFill="1" applyBorder="1" applyAlignment="1">
      <alignment horizont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33" borderId="3" xfId="2" applyFont="1" applyFill="1" applyBorder="1" applyAlignment="1">
      <alignment horizontal="left"/>
    </xf>
    <xf numFmtId="0" fontId="6" fillId="33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left" wrapText="1"/>
    </xf>
    <xf numFmtId="14" fontId="26" fillId="0" borderId="0" xfId="2" applyNumberFormat="1" applyFont="1"/>
    <xf numFmtId="44" fontId="2" fillId="0" borderId="3" xfId="2" applyNumberFormat="1" applyFont="1" applyBorder="1"/>
    <xf numFmtId="49" fontId="1" fillId="0" borderId="0" xfId="2" applyNumberFormat="1" applyAlignment="1">
      <alignment horizontal="center" vertical="center"/>
    </xf>
    <xf numFmtId="0" fontId="6" fillId="33" borderId="1" xfId="2" applyFont="1" applyFill="1" applyBorder="1" applyAlignment="1">
      <alignment horizontal="center"/>
    </xf>
    <xf numFmtId="0" fontId="6" fillId="33" borderId="1" xfId="2" applyFont="1" applyFill="1" applyBorder="1" applyAlignment="1">
      <alignment horizontal="left"/>
    </xf>
    <xf numFmtId="49" fontId="6" fillId="33" borderId="1" xfId="2" applyNumberFormat="1" applyFont="1" applyFill="1" applyBorder="1" applyAlignment="1">
      <alignment horizontal="center" vertical="center"/>
    </xf>
    <xf numFmtId="0" fontId="6" fillId="33" borderId="1" xfId="2" applyFont="1" applyFill="1" applyBorder="1" applyAlignment="1">
      <alignment horizontal="center" wrapText="1"/>
    </xf>
    <xf numFmtId="0" fontId="6" fillId="33" borderId="1" xfId="2" applyFont="1" applyFill="1" applyBorder="1" applyAlignment="1">
      <alignment horizontal="left" wrapText="1"/>
    </xf>
    <xf numFmtId="44" fontId="5" fillId="33" borderId="1" xfId="3" applyFont="1" applyFill="1" applyBorder="1" applyAlignment="1">
      <alignment horizontal="center"/>
    </xf>
    <xf numFmtId="49" fontId="1" fillId="0" borderId="1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44" fontId="0" fillId="0" borderId="1" xfId="1" applyFont="1" applyBorder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2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1" fillId="0" borderId="17" xfId="2" applyBorder="1" applyAlignment="1">
      <alignment vertical="center" wrapText="1"/>
    </xf>
    <xf numFmtId="49" fontId="1" fillId="0" borderId="17" xfId="2" applyNumberFormat="1" applyBorder="1" applyAlignment="1">
      <alignment vertical="center" wrapText="1"/>
    </xf>
    <xf numFmtId="14" fontId="1" fillId="0" borderId="17" xfId="2" applyNumberFormat="1" applyBorder="1" applyAlignment="1">
      <alignment vertical="center" wrapText="1"/>
    </xf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44" fontId="30" fillId="34" borderId="1" xfId="3" applyFont="1" applyFill="1" applyBorder="1" applyAlignment="1">
      <alignment horizontal="center" vertical="center" wrapText="1"/>
    </xf>
    <xf numFmtId="0" fontId="26" fillId="0" borderId="1" xfId="2" applyFont="1" applyBorder="1"/>
    <xf numFmtId="0" fontId="1" fillId="0" borderId="1" xfId="2" applyBorder="1"/>
    <xf numFmtId="16" fontId="26" fillId="0" borderId="1" xfId="2" applyNumberFormat="1" applyFont="1" applyBorder="1"/>
    <xf numFmtId="0" fontId="31" fillId="0" borderId="0" xfId="46" applyAlignment="1">
      <alignment horizontal="center" vertical="center" wrapText="1"/>
    </xf>
    <xf numFmtId="0" fontId="31" fillId="0" borderId="0" xfId="46" applyAlignment="1">
      <alignment horizontal="center"/>
    </xf>
    <xf numFmtId="0" fontId="1" fillId="35" borderId="1" xfId="2" applyFill="1" applyBorder="1" applyAlignment="1">
      <alignment horizontal="center"/>
    </xf>
    <xf numFmtId="0" fontId="1" fillId="35" borderId="1" xfId="2" applyFill="1" applyBorder="1"/>
    <xf numFmtId="0" fontId="1" fillId="35" borderId="0" xfId="2" applyFill="1"/>
    <xf numFmtId="0" fontId="1" fillId="35" borderId="2" xfId="2" applyFill="1" applyBorder="1" applyAlignment="1">
      <alignment horizontal="center" vertical="center"/>
    </xf>
    <xf numFmtId="0" fontId="1" fillId="35" borderId="2" xfId="2" applyFill="1" applyBorder="1" applyAlignment="1">
      <alignment horizontal="center" vertical="center" wrapText="1"/>
    </xf>
    <xf numFmtId="0" fontId="1" fillId="35" borderId="2" xfId="2" applyFill="1" applyBorder="1" applyAlignment="1">
      <alignment horizontal="left" vertical="center" wrapText="1"/>
    </xf>
    <xf numFmtId="49" fontId="1" fillId="35" borderId="2" xfId="2" applyNumberFormat="1" applyFill="1" applyBorder="1" applyAlignment="1">
      <alignment horizontal="center" vertical="center" wrapText="1"/>
    </xf>
    <xf numFmtId="14" fontId="1" fillId="35" borderId="2" xfId="2" applyNumberFormat="1" applyFill="1" applyBorder="1" applyAlignment="1">
      <alignment horizontal="center" vertical="center" wrapText="1"/>
    </xf>
    <xf numFmtId="0" fontId="0" fillId="35" borderId="1" xfId="0" applyFill="1" applyBorder="1" applyAlignment="1">
      <alignment horizontal="center" vertical="center"/>
    </xf>
    <xf numFmtId="0" fontId="0" fillId="35" borderId="1" xfId="0" applyFill="1" applyBorder="1" applyAlignment="1">
      <alignment horizontal="left" vertical="center"/>
    </xf>
    <xf numFmtId="44" fontId="0" fillId="35" borderId="1" xfId="1" applyFont="1" applyFill="1" applyBorder="1" applyAlignment="1">
      <alignment horizontal="center" vertical="center"/>
    </xf>
    <xf numFmtId="0" fontId="26" fillId="35" borderId="1" xfId="2" applyFont="1" applyFill="1" applyBorder="1"/>
    <xf numFmtId="0" fontId="1" fillId="0" borderId="0" xfId="2" applyFill="1"/>
    <xf numFmtId="0" fontId="31" fillId="35" borderId="0" xfId="46" applyFill="1" applyAlignment="1">
      <alignment horizontal="center" vertical="center" wrapText="1"/>
    </xf>
    <xf numFmtId="0" fontId="27" fillId="35" borderId="1" xfId="2" applyFont="1" applyFill="1" applyBorder="1" applyAlignment="1">
      <alignment horizontal="center"/>
    </xf>
    <xf numFmtId="0" fontId="1" fillId="35" borderId="2" xfId="2" applyFill="1" applyBorder="1" applyAlignment="1">
      <alignment vertical="center" wrapText="1"/>
    </xf>
    <xf numFmtId="0" fontId="0" fillId="35" borderId="1" xfId="0" applyFill="1" applyBorder="1" applyAlignment="1">
      <alignment vertical="center" wrapText="1"/>
    </xf>
    <xf numFmtId="44" fontId="0" fillId="35" borderId="1" xfId="1" applyFont="1" applyFill="1" applyBorder="1"/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" fillId="36" borderId="2" xfId="2" applyFill="1" applyBorder="1" applyAlignment="1">
      <alignment horizontal="left" vertical="center" wrapText="1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76202</xdr:rowOff>
    </xdr:from>
    <xdr:to>
      <xdr:col>2</xdr:col>
      <xdr:colOff>571500</xdr:colOff>
      <xdr:row>6</xdr:row>
      <xdr:rowOff>9590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D29EE8-E3BB-4912-8694-D3DD2B255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76202"/>
          <a:ext cx="2133600" cy="1485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ex02.montgomerycountymd.gov/ojn6/ijn7/StreetLightAdmin/PoleDetails.aspx?CID=21743&amp;PType=L" TargetMode="External"/><Relationship Id="rId7" Type="http://schemas.openxmlformats.org/officeDocument/2006/relationships/hyperlink" Target="https://ex02.montgomerycountymd.gov/ojn6/ijn7/StreetLightAdmin/PoleDetails.aspx?CID=12558&amp;PType=L" TargetMode="External"/><Relationship Id="rId2" Type="http://schemas.openxmlformats.org/officeDocument/2006/relationships/hyperlink" Target="https://ex02.montgomerycountymd.gov/ojn6/ijn7/StreetLightAdmin/PoleDetails.aspx?CID=3134&amp;PType=L" TargetMode="External"/><Relationship Id="rId1" Type="http://schemas.openxmlformats.org/officeDocument/2006/relationships/hyperlink" Target="https://ex02.montgomerycountymd.gov/ojn6/ijn7/StreetLightAdmin/PoleDetails.aspx?CID=12216&amp;PType=L" TargetMode="External"/><Relationship Id="rId6" Type="http://schemas.openxmlformats.org/officeDocument/2006/relationships/hyperlink" Target="https://ex02.montgomerycountymd.gov/ojn6/ijn7/StreetLightAdmin/PoleDetails.aspx?CID=8677&amp;PType=L" TargetMode="External"/><Relationship Id="rId5" Type="http://schemas.openxmlformats.org/officeDocument/2006/relationships/hyperlink" Target="https://ex02.montgomerycountymd.gov/ojn6/ijn7/StreetLightAdmin/PoleDetails.aspx?CID=9396&amp;PType=L" TargetMode="External"/><Relationship Id="rId4" Type="http://schemas.openxmlformats.org/officeDocument/2006/relationships/hyperlink" Target="https://ex02.montgomerycountymd.gov/ojn6/ijn7/StreetLightAdmin/PoleDetails.aspx?CID=57593&amp;PType=L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40"/>
  <sheetViews>
    <sheetView tabSelected="1" topLeftCell="A4" workbookViewId="0">
      <selection activeCell="B14" sqref="B14"/>
    </sheetView>
  </sheetViews>
  <sheetFormatPr defaultColWidth="9.140625" defaultRowHeight="15" x14ac:dyDescent="0.25"/>
  <cols>
    <col min="1" max="1" width="7.85546875" style="3" customWidth="1"/>
    <col min="2" max="2" width="19" style="18" customWidth="1"/>
    <col min="3" max="3" width="22.28515625" style="25" customWidth="1"/>
    <col min="4" max="4" width="10.85546875" style="3" customWidth="1"/>
    <col min="5" max="5" width="12" style="3" customWidth="1"/>
    <col min="6" max="6" width="10.42578125" style="18" customWidth="1"/>
    <col min="7" max="7" width="43.140625" style="27" customWidth="1"/>
    <col min="8" max="8" width="16.140625" style="3" customWidth="1"/>
    <col min="9" max="9" width="10.7109375" style="2" bestFit="1" customWidth="1"/>
    <col min="10" max="10" width="9.140625" style="18"/>
    <col min="11" max="11" width="24.42578125" style="18" customWidth="1"/>
    <col min="12" max="13" width="9.140625" style="3"/>
    <col min="14" max="14" width="13" style="18" customWidth="1"/>
    <col min="15" max="15" width="13.140625" style="3" customWidth="1"/>
    <col min="16" max="16384" width="9.140625" style="3"/>
  </cols>
  <sheetData>
    <row r="1" spans="1:15" ht="47.25" customHeight="1" x14ac:dyDescent="0.25">
      <c r="A1" s="98" t="s">
        <v>0</v>
      </c>
      <c r="B1" s="98"/>
      <c r="C1" s="98"/>
      <c r="D1" s="98"/>
      <c r="E1" s="98"/>
      <c r="F1" s="98"/>
      <c r="G1" s="98"/>
      <c r="H1" s="98"/>
    </row>
    <row r="2" spans="1:15" x14ac:dyDescent="0.25">
      <c r="A2" s="4"/>
      <c r="B2" s="13"/>
      <c r="C2" s="21"/>
      <c r="D2" s="6"/>
      <c r="E2" s="5"/>
      <c r="F2" s="7" t="s">
        <v>1</v>
      </c>
      <c r="G2" s="8">
        <v>45352</v>
      </c>
      <c r="H2" s="9"/>
    </row>
    <row r="3" spans="1:15" x14ac:dyDescent="0.25">
      <c r="A3" s="4"/>
      <c r="B3" s="13"/>
      <c r="C3" s="21"/>
      <c r="D3" s="6"/>
      <c r="E3" s="99" t="s">
        <v>16</v>
      </c>
      <c r="F3" s="99"/>
      <c r="G3" s="8" t="s">
        <v>17</v>
      </c>
      <c r="H3" s="9"/>
    </row>
    <row r="4" spans="1:15" x14ac:dyDescent="0.25">
      <c r="A4" s="4"/>
      <c r="B4" s="13"/>
      <c r="C4" s="21"/>
      <c r="D4" s="6"/>
      <c r="E4" s="100" t="s">
        <v>2</v>
      </c>
      <c r="F4" s="100"/>
      <c r="G4" s="10"/>
      <c r="H4" s="9"/>
    </row>
    <row r="5" spans="1:15" x14ac:dyDescent="0.25">
      <c r="A5" s="4"/>
      <c r="B5" s="13"/>
      <c r="C5" s="21"/>
      <c r="D5" s="6"/>
      <c r="E5" s="101" t="s">
        <v>18</v>
      </c>
      <c r="F5" s="101"/>
      <c r="G5" s="11" t="s">
        <v>26</v>
      </c>
      <c r="H5" s="12"/>
    </row>
    <row r="6" spans="1:15" x14ac:dyDescent="0.25">
      <c r="A6" s="4"/>
      <c r="B6" s="13"/>
      <c r="C6" s="21"/>
      <c r="D6" s="6"/>
      <c r="E6" s="13"/>
      <c r="F6" s="13"/>
      <c r="G6" s="22"/>
      <c r="H6" s="12"/>
    </row>
    <row r="7" spans="1:15" x14ac:dyDescent="0.25">
      <c r="A7" s="102" t="s">
        <v>3</v>
      </c>
      <c r="B7" s="103"/>
      <c r="C7" s="103"/>
      <c r="D7" s="103"/>
      <c r="E7" s="103"/>
      <c r="F7" s="103"/>
      <c r="G7" s="103"/>
      <c r="H7" s="104"/>
    </row>
    <row r="8" spans="1:15" ht="31.5" x14ac:dyDescent="0.25">
      <c r="A8" s="14" t="s">
        <v>13</v>
      </c>
      <c r="B8" s="14" t="s">
        <v>4</v>
      </c>
      <c r="C8" s="23" t="s">
        <v>5</v>
      </c>
      <c r="D8" s="15" t="s">
        <v>6</v>
      </c>
      <c r="E8" s="16" t="s">
        <v>7</v>
      </c>
      <c r="F8" s="14" t="s">
        <v>8</v>
      </c>
      <c r="G8" s="24" t="s">
        <v>9</v>
      </c>
      <c r="H8" s="17" t="s">
        <v>10</v>
      </c>
      <c r="I8" s="57" t="s">
        <v>68</v>
      </c>
      <c r="J8" s="57" t="s">
        <v>62</v>
      </c>
      <c r="K8" s="58" t="s">
        <v>63</v>
      </c>
      <c r="L8" s="58" t="s">
        <v>64</v>
      </c>
      <c r="M8" s="59" t="s">
        <v>65</v>
      </c>
      <c r="N8" s="60" t="s">
        <v>66</v>
      </c>
      <c r="O8" s="59" t="s">
        <v>67</v>
      </c>
    </row>
    <row r="9" spans="1:15" ht="15" customHeight="1" x14ac:dyDescent="0.25">
      <c r="A9" s="46">
        <v>1</v>
      </c>
      <c r="B9" s="44" t="s">
        <v>27</v>
      </c>
      <c r="C9" s="47" t="s">
        <v>28</v>
      </c>
      <c r="D9" s="43" t="s">
        <v>29</v>
      </c>
      <c r="E9" s="42">
        <v>45369</v>
      </c>
      <c r="F9" s="51">
        <v>16</v>
      </c>
      <c r="G9" s="48" t="s">
        <v>20</v>
      </c>
      <c r="H9" s="49">
        <v>729.64</v>
      </c>
      <c r="I9" s="61" t="s">
        <v>30</v>
      </c>
      <c r="J9" s="52">
        <v>70</v>
      </c>
      <c r="K9" s="52" t="s">
        <v>71</v>
      </c>
      <c r="L9" s="62" t="s">
        <v>72</v>
      </c>
      <c r="M9" s="62" t="s">
        <v>69</v>
      </c>
      <c r="N9" s="64">
        <v>12216</v>
      </c>
      <c r="O9" s="62" t="s">
        <v>70</v>
      </c>
    </row>
    <row r="10" spans="1:15" ht="15" customHeight="1" x14ac:dyDescent="0.25">
      <c r="A10" s="46">
        <v>2</v>
      </c>
      <c r="B10" s="44" t="s">
        <v>31</v>
      </c>
      <c r="C10" s="47" t="s">
        <v>32</v>
      </c>
      <c r="D10" s="43" t="s">
        <v>33</v>
      </c>
      <c r="E10" s="42">
        <v>45369</v>
      </c>
      <c r="F10" s="51">
        <v>36</v>
      </c>
      <c r="G10" s="48" t="s">
        <v>19</v>
      </c>
      <c r="H10" s="49">
        <v>1207.1300000000001</v>
      </c>
      <c r="I10" s="61" t="s">
        <v>30</v>
      </c>
      <c r="J10" s="52">
        <v>70</v>
      </c>
      <c r="K10" s="52" t="s">
        <v>73</v>
      </c>
      <c r="L10" s="62" t="s">
        <v>74</v>
      </c>
      <c r="M10" s="62" t="s">
        <v>69</v>
      </c>
      <c r="N10" s="64">
        <v>3134</v>
      </c>
      <c r="O10" s="62" t="s">
        <v>70</v>
      </c>
    </row>
    <row r="11" spans="1:15" ht="15" customHeight="1" x14ac:dyDescent="0.25">
      <c r="A11" s="46">
        <v>3</v>
      </c>
      <c r="B11" s="44" t="s">
        <v>34</v>
      </c>
      <c r="C11" s="47" t="s">
        <v>35</v>
      </c>
      <c r="D11" s="43" t="s">
        <v>36</v>
      </c>
      <c r="E11" s="42">
        <v>45371</v>
      </c>
      <c r="F11" s="51">
        <v>40</v>
      </c>
      <c r="G11" s="50" t="s">
        <v>37</v>
      </c>
      <c r="H11" s="49">
        <v>3862.8</v>
      </c>
      <c r="I11" s="61" t="s">
        <v>38</v>
      </c>
      <c r="J11" s="52">
        <v>150</v>
      </c>
      <c r="K11" s="52" t="s">
        <v>75</v>
      </c>
      <c r="L11" s="62" t="s">
        <v>76</v>
      </c>
      <c r="M11" s="62" t="s">
        <v>69</v>
      </c>
      <c r="N11" s="64">
        <v>21743</v>
      </c>
      <c r="O11" s="62" t="s">
        <v>70</v>
      </c>
    </row>
    <row r="12" spans="1:15" x14ac:dyDescent="0.25">
      <c r="A12" s="46">
        <v>4</v>
      </c>
      <c r="B12" s="44" t="s">
        <v>39</v>
      </c>
      <c r="C12" s="47" t="s">
        <v>40</v>
      </c>
      <c r="D12" s="43" t="s">
        <v>41</v>
      </c>
      <c r="E12" s="42">
        <v>45371</v>
      </c>
      <c r="F12" s="51">
        <v>2</v>
      </c>
      <c r="G12" s="50" t="s">
        <v>21</v>
      </c>
      <c r="H12" s="49">
        <v>735.01</v>
      </c>
      <c r="I12" s="61" t="s">
        <v>42</v>
      </c>
      <c r="J12" s="52">
        <v>250</v>
      </c>
      <c r="K12" s="52" t="s">
        <v>77</v>
      </c>
      <c r="L12" s="62" t="s">
        <v>78</v>
      </c>
      <c r="M12" s="62" t="s">
        <v>69</v>
      </c>
      <c r="N12" s="65">
        <v>57593</v>
      </c>
      <c r="O12" s="62" t="s">
        <v>79</v>
      </c>
    </row>
    <row r="13" spans="1:15" s="78" customFormat="1" ht="15" customHeight="1" x14ac:dyDescent="0.25">
      <c r="A13" s="69">
        <v>5</v>
      </c>
      <c r="B13" s="70" t="s">
        <v>24</v>
      </c>
      <c r="C13" s="71" t="s">
        <v>43</v>
      </c>
      <c r="D13" s="72" t="s">
        <v>44</v>
      </c>
      <c r="E13" s="73">
        <v>45377</v>
      </c>
      <c r="F13" s="74">
        <v>14</v>
      </c>
      <c r="G13" s="75" t="s">
        <v>22</v>
      </c>
      <c r="H13" s="76">
        <v>1797.28</v>
      </c>
      <c r="I13" s="77" t="s">
        <v>45</v>
      </c>
      <c r="J13" s="66">
        <v>70</v>
      </c>
      <c r="K13" s="66" t="s">
        <v>81</v>
      </c>
      <c r="L13" s="67" t="s">
        <v>82</v>
      </c>
      <c r="M13" s="67" t="s">
        <v>69</v>
      </c>
      <c r="N13" s="79"/>
      <c r="O13" s="68"/>
    </row>
    <row r="14" spans="1:15" ht="15" customHeight="1" x14ac:dyDescent="0.25">
      <c r="A14" s="46">
        <v>6</v>
      </c>
      <c r="B14" s="42" t="s">
        <v>46</v>
      </c>
      <c r="C14" s="105" t="s">
        <v>47</v>
      </c>
      <c r="D14" s="43" t="s">
        <v>48</v>
      </c>
      <c r="E14" s="42">
        <v>45378</v>
      </c>
      <c r="F14" s="51">
        <v>36</v>
      </c>
      <c r="G14" s="48" t="s">
        <v>19</v>
      </c>
      <c r="H14" s="49">
        <v>1207.1300000000001</v>
      </c>
      <c r="I14" s="63" t="s">
        <v>45</v>
      </c>
      <c r="J14" s="52">
        <v>70</v>
      </c>
      <c r="K14" s="52" t="s">
        <v>86</v>
      </c>
      <c r="L14" s="62"/>
      <c r="M14" s="62" t="s">
        <v>69</v>
      </c>
      <c r="N14" s="65">
        <v>9396</v>
      </c>
      <c r="O14" s="62" t="s">
        <v>80</v>
      </c>
    </row>
    <row r="15" spans="1:15" ht="15" customHeight="1" x14ac:dyDescent="0.25">
      <c r="A15" s="46">
        <v>7</v>
      </c>
      <c r="B15" s="42" t="s">
        <v>49</v>
      </c>
      <c r="C15" s="47" t="s">
        <v>50</v>
      </c>
      <c r="D15" s="43" t="s">
        <v>51</v>
      </c>
      <c r="E15" s="42">
        <v>45378</v>
      </c>
      <c r="F15" s="51">
        <v>16</v>
      </c>
      <c r="G15" s="48" t="s">
        <v>20</v>
      </c>
      <c r="H15" s="49">
        <v>729.64</v>
      </c>
      <c r="I15" s="63" t="s">
        <v>45</v>
      </c>
      <c r="J15" s="52">
        <v>70</v>
      </c>
      <c r="K15" s="52" t="s">
        <v>84</v>
      </c>
      <c r="L15" s="62"/>
      <c r="M15" s="62" t="s">
        <v>69</v>
      </c>
      <c r="N15" s="64">
        <v>8677</v>
      </c>
      <c r="O15" s="62" t="s">
        <v>83</v>
      </c>
    </row>
    <row r="16" spans="1:15" ht="15" customHeight="1" x14ac:dyDescent="0.25">
      <c r="A16" s="46">
        <v>8</v>
      </c>
      <c r="B16" s="42" t="s">
        <v>52</v>
      </c>
      <c r="C16" s="47" t="s">
        <v>53</v>
      </c>
      <c r="D16" s="43" t="s">
        <v>54</v>
      </c>
      <c r="E16" s="42">
        <v>45379</v>
      </c>
      <c r="F16" s="51">
        <v>17</v>
      </c>
      <c r="G16" s="48" t="s">
        <v>23</v>
      </c>
      <c r="H16" s="49">
        <v>123.4</v>
      </c>
      <c r="I16" s="61" t="s">
        <v>55</v>
      </c>
      <c r="J16" s="52">
        <v>70</v>
      </c>
      <c r="K16" s="52" t="s">
        <v>85</v>
      </c>
      <c r="L16" s="62"/>
      <c r="M16" s="62" t="s">
        <v>69</v>
      </c>
      <c r="N16" s="65">
        <v>12558</v>
      </c>
      <c r="O16" s="62" t="s">
        <v>83</v>
      </c>
    </row>
    <row r="17" spans="1:14" ht="15" customHeight="1" x14ac:dyDescent="0.25">
      <c r="A17" s="90">
        <v>9</v>
      </c>
      <c r="B17" s="92"/>
      <c r="C17" s="94"/>
      <c r="D17" s="96"/>
      <c r="E17" s="92"/>
      <c r="F17" s="87"/>
      <c r="G17" s="88"/>
      <c r="H17" s="89"/>
    </row>
    <row r="18" spans="1:14" x14ac:dyDescent="0.25">
      <c r="A18" s="91"/>
      <c r="B18" s="93"/>
      <c r="C18" s="95"/>
      <c r="D18" s="97"/>
      <c r="E18" s="93"/>
      <c r="F18" s="87"/>
      <c r="G18" s="88"/>
      <c r="H18" s="89"/>
    </row>
    <row r="19" spans="1:14" ht="15" customHeight="1" x14ac:dyDescent="0.25">
      <c r="A19" s="90">
        <v>10</v>
      </c>
      <c r="B19" s="92"/>
      <c r="C19" s="94"/>
      <c r="D19" s="96"/>
      <c r="E19" s="92"/>
      <c r="F19" s="87"/>
      <c r="G19" s="88"/>
      <c r="H19" s="89"/>
    </row>
    <row r="20" spans="1:14" x14ac:dyDescent="0.25">
      <c r="A20" s="91"/>
      <c r="B20" s="93"/>
      <c r="C20" s="95"/>
      <c r="D20" s="97"/>
      <c r="E20" s="93"/>
      <c r="F20" s="87"/>
      <c r="G20" s="88"/>
      <c r="H20" s="89"/>
      <c r="I20" s="28"/>
    </row>
    <row r="21" spans="1:14" ht="15" customHeight="1" x14ac:dyDescent="0.25">
      <c r="A21" s="90">
        <v>11</v>
      </c>
      <c r="B21" s="92"/>
      <c r="C21" s="94"/>
      <c r="D21" s="96"/>
      <c r="E21" s="92"/>
      <c r="F21" s="87"/>
      <c r="G21" s="88"/>
      <c r="H21" s="89"/>
      <c r="I21" s="28"/>
    </row>
    <row r="22" spans="1:14" x14ac:dyDescent="0.25">
      <c r="A22" s="91"/>
      <c r="B22" s="93"/>
      <c r="C22" s="95"/>
      <c r="D22" s="97"/>
      <c r="E22" s="93"/>
      <c r="F22" s="87"/>
      <c r="G22" s="88"/>
      <c r="H22" s="89"/>
      <c r="I22" s="28"/>
    </row>
    <row r="23" spans="1:14" x14ac:dyDescent="0.25">
      <c r="A23" s="4"/>
      <c r="D23" s="30"/>
      <c r="E23" s="18"/>
      <c r="G23" s="26" t="s">
        <v>14</v>
      </c>
      <c r="H23" s="1">
        <f>SUM(H9:H22)</f>
        <v>10392.030000000001</v>
      </c>
    </row>
    <row r="24" spans="1:14" x14ac:dyDescent="0.25">
      <c r="A24" s="4"/>
      <c r="B24" s="13"/>
      <c r="C24" s="21"/>
      <c r="D24" s="6"/>
      <c r="E24" s="13"/>
      <c r="F24" s="13"/>
      <c r="G24" s="22"/>
      <c r="H24" s="9"/>
    </row>
    <row r="25" spans="1:14" x14ac:dyDescent="0.25">
      <c r="A25" s="4"/>
      <c r="B25" s="13"/>
      <c r="C25" s="21"/>
      <c r="D25" s="6"/>
      <c r="E25" s="13"/>
      <c r="F25" s="13"/>
      <c r="G25" s="22"/>
      <c r="H25" s="12"/>
    </row>
    <row r="26" spans="1:14" x14ac:dyDescent="0.25">
      <c r="A26" s="84" t="s">
        <v>11</v>
      </c>
      <c r="B26" s="85"/>
      <c r="C26" s="85"/>
      <c r="D26" s="85"/>
      <c r="E26" s="85"/>
      <c r="F26" s="85"/>
      <c r="G26" s="85"/>
      <c r="H26" s="86"/>
    </row>
    <row r="27" spans="1:14" ht="29.25" x14ac:dyDescent="0.25">
      <c r="A27" s="31" t="s">
        <v>13</v>
      </c>
      <c r="B27" s="31" t="s">
        <v>4</v>
      </c>
      <c r="C27" s="32" t="s">
        <v>5</v>
      </c>
      <c r="D27" s="33" t="s">
        <v>6</v>
      </c>
      <c r="E27" s="34" t="s">
        <v>7</v>
      </c>
      <c r="F27" s="31" t="s">
        <v>8</v>
      </c>
      <c r="G27" s="35" t="s">
        <v>9</v>
      </c>
      <c r="H27" s="36" t="s">
        <v>10</v>
      </c>
      <c r="I27" s="3"/>
      <c r="J27" s="3"/>
      <c r="K27" s="3"/>
      <c r="N27" s="3"/>
    </row>
    <row r="28" spans="1:14" ht="30" x14ac:dyDescent="0.25">
      <c r="A28" s="80">
        <v>12</v>
      </c>
      <c r="B28" s="70" t="s">
        <v>24</v>
      </c>
      <c r="C28" s="81" t="s">
        <v>43</v>
      </c>
      <c r="D28" s="72" t="s">
        <v>44</v>
      </c>
      <c r="E28" s="73">
        <v>45377</v>
      </c>
      <c r="F28" s="74">
        <v>2</v>
      </c>
      <c r="G28" s="82" t="s">
        <v>56</v>
      </c>
      <c r="H28" s="83">
        <v>160.94999999999999</v>
      </c>
      <c r="I28" s="3"/>
      <c r="J28" s="3"/>
      <c r="K28" s="3"/>
      <c r="N28" s="3"/>
    </row>
    <row r="29" spans="1:14" ht="30" x14ac:dyDescent="0.25">
      <c r="A29" s="52">
        <v>13</v>
      </c>
      <c r="B29" s="39" t="s">
        <v>57</v>
      </c>
      <c r="C29" s="40" t="s">
        <v>25</v>
      </c>
      <c r="D29" s="37" t="s">
        <v>58</v>
      </c>
      <c r="E29" s="41" t="s">
        <v>25</v>
      </c>
      <c r="F29" s="38">
        <v>1</v>
      </c>
      <c r="G29" s="53" t="s">
        <v>59</v>
      </c>
      <c r="H29" s="45">
        <v>766.02</v>
      </c>
      <c r="I29" s="3"/>
      <c r="J29" s="3"/>
      <c r="K29" s="3"/>
      <c r="N29" s="3"/>
    </row>
    <row r="30" spans="1:14" ht="30" x14ac:dyDescent="0.25">
      <c r="A30" s="52">
        <v>14</v>
      </c>
      <c r="B30" s="39" t="s">
        <v>57</v>
      </c>
      <c r="C30" s="40" t="s">
        <v>25</v>
      </c>
      <c r="D30" s="37" t="s">
        <v>60</v>
      </c>
      <c r="E30" s="41" t="s">
        <v>25</v>
      </c>
      <c r="F30" s="38">
        <v>2</v>
      </c>
      <c r="G30" s="53" t="s">
        <v>61</v>
      </c>
      <c r="H30" s="45">
        <v>20.39</v>
      </c>
      <c r="I30" s="3"/>
      <c r="J30" s="3"/>
      <c r="K30" s="3"/>
      <c r="N30" s="3"/>
    </row>
    <row r="31" spans="1:14" x14ac:dyDescent="0.25">
      <c r="A31" s="4"/>
      <c r="B31" s="54"/>
      <c r="C31" s="54"/>
      <c r="D31" s="55"/>
      <c r="E31" s="56"/>
      <c r="G31" s="26" t="s">
        <v>15</v>
      </c>
      <c r="H31" s="29">
        <f>SUM(H28:H30)</f>
        <v>947.36</v>
      </c>
    </row>
    <row r="32" spans="1:14" x14ac:dyDescent="0.25">
      <c r="A32" s="4"/>
      <c r="H32" s="19"/>
    </row>
    <row r="33" spans="1:8" ht="15.75" thickBot="1" x14ac:dyDescent="0.3">
      <c r="A33" s="4"/>
      <c r="B33" s="13"/>
      <c r="C33" s="21"/>
      <c r="D33" s="6"/>
      <c r="E33" s="13"/>
      <c r="F33" s="13"/>
      <c r="G33" s="22"/>
      <c r="H33" s="19"/>
    </row>
    <row r="34" spans="1:8" ht="15.75" thickBot="1" x14ac:dyDescent="0.3">
      <c r="A34" s="4"/>
      <c r="B34" s="13"/>
      <c r="C34" s="21"/>
      <c r="D34" s="6"/>
      <c r="E34" s="13"/>
      <c r="F34" s="13"/>
      <c r="G34" s="11" t="s">
        <v>12</v>
      </c>
      <c r="H34" s="20">
        <f>SUM(H31,H23)</f>
        <v>11339.390000000001</v>
      </c>
    </row>
    <row r="35" spans="1:8" x14ac:dyDescent="0.25">
      <c r="A35" s="4"/>
      <c r="B35" s="13"/>
      <c r="C35" s="21"/>
      <c r="D35" s="6"/>
      <c r="E35" s="13"/>
      <c r="F35" s="13"/>
      <c r="G35" s="22"/>
      <c r="H35" s="9"/>
    </row>
    <row r="36" spans="1:8" x14ac:dyDescent="0.25">
      <c r="A36" s="4"/>
      <c r="B36" s="13"/>
      <c r="C36" s="21"/>
      <c r="D36" s="6"/>
      <c r="E36" s="13"/>
      <c r="F36" s="13"/>
      <c r="G36" s="22"/>
      <c r="H36" s="9"/>
    </row>
    <row r="37" spans="1:8" x14ac:dyDescent="0.25">
      <c r="A37" s="4"/>
      <c r="B37" s="13"/>
      <c r="C37" s="21"/>
      <c r="D37" s="6"/>
      <c r="E37" s="13"/>
      <c r="F37" s="13"/>
      <c r="G37" s="22"/>
      <c r="H37" s="9"/>
    </row>
    <row r="38" spans="1:8" x14ac:dyDescent="0.25">
      <c r="A38" s="4"/>
      <c r="B38" s="13"/>
      <c r="C38" s="21"/>
      <c r="D38" s="6"/>
      <c r="E38" s="13"/>
      <c r="F38" s="13"/>
      <c r="G38" s="22"/>
      <c r="H38" s="9"/>
    </row>
    <row r="39" spans="1:8" x14ac:dyDescent="0.25">
      <c r="B39" s="13"/>
      <c r="C39" s="21"/>
      <c r="D39" s="6"/>
      <c r="E39" s="13"/>
      <c r="F39" s="13"/>
      <c r="G39" s="22"/>
      <c r="H39" s="9"/>
    </row>
    <row r="40" spans="1:8" x14ac:dyDescent="0.25">
      <c r="B40" s="13"/>
      <c r="C40" s="21"/>
      <c r="D40" s="6"/>
      <c r="E40" s="13"/>
      <c r="F40" s="13"/>
      <c r="G40" s="22"/>
      <c r="H40" s="9"/>
    </row>
  </sheetData>
  <mergeCells count="30">
    <mergeCell ref="A1:H1"/>
    <mergeCell ref="E3:F3"/>
    <mergeCell ref="E4:F4"/>
    <mergeCell ref="F19:F20"/>
    <mergeCell ref="E17:E18"/>
    <mergeCell ref="F17:F18"/>
    <mergeCell ref="E5:F5"/>
    <mergeCell ref="A7:H7"/>
    <mergeCell ref="D21:D22"/>
    <mergeCell ref="E21:E22"/>
    <mergeCell ref="A17:A18"/>
    <mergeCell ref="B17:B18"/>
    <mergeCell ref="C17:C18"/>
    <mergeCell ref="D17:D18"/>
    <mergeCell ref="A26:H26"/>
    <mergeCell ref="F21:F22"/>
    <mergeCell ref="G17:G18"/>
    <mergeCell ref="G21:G22"/>
    <mergeCell ref="H21:H22"/>
    <mergeCell ref="A19:A20"/>
    <mergeCell ref="B19:B20"/>
    <mergeCell ref="C19:C20"/>
    <mergeCell ref="D19:D20"/>
    <mergeCell ref="E19:E20"/>
    <mergeCell ref="G19:G20"/>
    <mergeCell ref="H19:H20"/>
    <mergeCell ref="H17:H18"/>
    <mergeCell ref="A21:A22"/>
    <mergeCell ref="B21:B22"/>
    <mergeCell ref="C21:C22"/>
  </mergeCells>
  <hyperlinks>
    <hyperlink ref="N9" r:id="rId1" display="https://ex02.montgomerycountymd.gov/ojn6/ijn7/StreetLightAdmin/PoleDetails.aspx?CID=12216&amp;PType=L" xr:uid="{9DDDB3F2-B081-4350-BAC3-106AF38644D0}"/>
    <hyperlink ref="N10" r:id="rId2" display="https://ex02.montgomerycountymd.gov/ojn6/ijn7/StreetLightAdmin/PoleDetails.aspx?CID=3134&amp;PType=L" xr:uid="{6C7F44D5-B474-4743-9A5D-B6550D35DC5B}"/>
    <hyperlink ref="N11" r:id="rId3" display="https://ex02.montgomerycountymd.gov/ojn6/ijn7/StreetLightAdmin/PoleDetails.aspx?CID=21743&amp;PType=L" xr:uid="{2D6AE6A6-C1F1-4C53-A1C7-AEC63BB1BE68}"/>
    <hyperlink ref="N12" r:id="rId4" display="https://ex02.montgomerycountymd.gov/ojn6/ijn7/StreetLightAdmin/PoleDetails.aspx?CID=57593&amp;PType=L" xr:uid="{F6965B06-F182-4EA0-9F91-A89B3172D352}"/>
    <hyperlink ref="N14" r:id="rId5" display="https://ex02.montgomerycountymd.gov/ojn6/ijn7/StreetLightAdmin/PoleDetails.aspx?CID=9396&amp;PType=L" xr:uid="{B58D0B1D-51C3-4D83-ABEC-467DC7546560}"/>
    <hyperlink ref="N15" r:id="rId6" display="https://ex02.montgomerycountymd.gov/ojn6/ijn7/StreetLightAdmin/PoleDetails.aspx?CID=8677&amp;PType=L" xr:uid="{F578D917-8C40-4FD6-95F5-0A9A307A4331}"/>
    <hyperlink ref="N16" r:id="rId7" display="https://ex02.montgomerycountymd.gov/ojn6/ijn7/StreetLightAdmin/PoleDetails.aspx?CID=12558&amp;PType=L" xr:uid="{122E76BD-4B43-4C68-9BED-D8E07E0CE43C}"/>
  </hyperlinks>
  <pageMargins left="0.25" right="0.25" top="0.75" bottom="0.75" header="0.3" footer="0.3"/>
  <pageSetup scale="59" fitToHeight="0" orientation="portrait" r:id="rId8"/>
  <drawing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2" ma:contentTypeDescription="Create a new document." ma:contentTypeScope="" ma:versionID="91924e2292d1e0f668e298903070f8f2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2a8aeca0cb220b5973235fd1741cb91f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0E710D-FD2D-4B65-90E8-D77E845628A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cb23fb6-f95b-4e6f-b8d1-4e4a74e60887"/>
    <ds:schemaRef ds:uri="http://purl.org/dc/elements/1.1/"/>
    <ds:schemaRef ds:uri="fc8cb2a3-a002-4cdd-9d00-636a92b1fce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92E1692-5432-4CF3-BC24-4D96FECAFB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249D3D-D56F-4252-81B4-1254247B36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2024-03-07T17:59:37Z</cp:lastPrinted>
  <dcterms:created xsi:type="dcterms:W3CDTF">2022-02-17T13:04:14Z</dcterms:created>
  <dcterms:modified xsi:type="dcterms:W3CDTF">2024-04-09T17:30:19Z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